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Лист1!$A$2:$D$2</definedName>
    <definedName name="_xlnm.Print_Area" localSheetId="0">Лист1!$A$1:$G$40</definedName>
  </definedNames>
  <calcPr calcId="125725"/>
</workbook>
</file>

<file path=xl/calcChain.xml><?xml version="1.0" encoding="utf-8"?>
<calcChain xmlns="http://schemas.openxmlformats.org/spreadsheetml/2006/main">
  <c r="G39" i="1"/>
  <c r="G36"/>
  <c r="G29"/>
  <c r="G22"/>
  <c r="G21"/>
  <c r="G15"/>
  <c r="G13"/>
  <c r="G10"/>
  <c r="G6"/>
  <c r="G31"/>
  <c r="G26"/>
  <c r="G32"/>
  <c r="G35"/>
  <c r="G19"/>
  <c r="G12"/>
  <c r="G9"/>
  <c r="G8"/>
  <c r="E9"/>
  <c r="E10"/>
  <c r="F10" s="1"/>
  <c r="E11"/>
  <c r="E12"/>
  <c r="E13"/>
  <c r="E14"/>
  <c r="F14" s="1"/>
  <c r="E15"/>
  <c r="E16"/>
  <c r="E17"/>
  <c r="F17" s="1"/>
  <c r="E18"/>
  <c r="F18" s="1"/>
  <c r="E19"/>
  <c r="E20"/>
  <c r="E21"/>
  <c r="E22"/>
  <c r="F22" s="1"/>
  <c r="E23"/>
  <c r="F23" s="1"/>
  <c r="E24"/>
  <c r="E25"/>
  <c r="F25" s="1"/>
  <c r="E26"/>
  <c r="F26" s="1"/>
  <c r="E27"/>
  <c r="E28"/>
  <c r="E29"/>
  <c r="E30"/>
  <c r="E31"/>
  <c r="E32"/>
  <c r="E33"/>
  <c r="E34"/>
  <c r="F34" s="1"/>
  <c r="E35"/>
  <c r="E36"/>
  <c r="E37"/>
  <c r="F37" s="1"/>
  <c r="E38"/>
  <c r="F38" s="1"/>
  <c r="E39"/>
  <c r="F39" s="1"/>
  <c r="E40"/>
  <c r="E4"/>
  <c r="E5"/>
  <c r="F5" s="1"/>
  <c r="E6"/>
  <c r="F6" s="1"/>
  <c r="E7"/>
  <c r="F7" s="1"/>
  <c r="E8"/>
  <c r="F8" s="1"/>
  <c r="E3"/>
  <c r="F13"/>
  <c r="F4"/>
  <c r="F12"/>
  <c r="F16"/>
  <c r="F20"/>
  <c r="F24"/>
  <c r="F28"/>
  <c r="F32"/>
  <c r="F36"/>
  <c r="F40"/>
  <c r="E41"/>
  <c r="F41" s="1"/>
  <c r="G41" s="1"/>
  <c r="F9"/>
  <c r="F11"/>
  <c r="F15"/>
  <c r="F19"/>
  <c r="F21"/>
  <c r="F27"/>
  <c r="F29"/>
  <c r="F30"/>
  <c r="F31"/>
  <c r="F33"/>
  <c r="F35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<sst xmlns="http://schemas.openxmlformats.org/spreadsheetml/2006/main" count="8" uniqueCount="7">
  <si>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</si>
  <si>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</si>
  <si>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</si>
  <si>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</si>
  <si>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8624(потребитель)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</si>
  <si>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</si>
  <si>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с. Новобелокатай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</si>
</sst>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zoomScale="130" zoomScaleNormal="145" zoomScaleSheetLayoutView="130" workbookViewId="0">
      <pane ySplit="2" topLeftCell="A21" activePane="bottomLeft" state="frozen"/>
      <selection pane="bottomLeft" activeCell="G40" sqref="G40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31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5</v>
      </c>
    </row>
    <row r="3" spans="1:7">
      <c r="A3" s="2">
        <v>1</v>
      </c>
      <c r="B3" s="3">
        <v>3600</v>
      </c>
      <c r="C3" s="2">
        <v>160</v>
      </c>
      <c r="D3" s="1">
        <v>0</v>
      </c>
      <c r="E3" s="1">
        <f>C3-D3</f>
        <v>160</v>
      </c>
      <c r="F3" s="1">
        <f>IF(E3&lt;0,0,E3)</f>
        <v>160</v>
      </c>
      <c r="G3" s="2">
        <v>124.9</v>
      </c>
    </row>
    <row r="4" spans="1:7">
      <c r="A4" s="2">
        <v>2</v>
      </c>
      <c r="B4" s="2">
        <v>3602</v>
      </c>
      <c r="C4" s="2">
        <v>250</v>
      </c>
      <c r="D4" s="1">
        <v>573</v>
      </c>
      <c r="E4" s="1">
        <f t="shared" ref="E4:E40" si="0">C4-D4</f>
        <v>-323</v>
      </c>
      <c r="F4" s="1">
        <f t="shared" ref="F4:G41" si="1">IF(E4&lt;0,0,E4)</f>
        <v>0</v>
      </c>
      <c r="G4" s="2">
        <v>205.1</v>
      </c>
    </row>
    <row r="5" spans="1:7">
      <c r="A5" s="2">
        <v>3</v>
      </c>
      <c r="B5" s="2">
        <v>3604</v>
      </c>
      <c r="C5" s="2">
        <v>160</v>
      </c>
      <c r="D5" s="1">
        <v>442</v>
      </c>
      <c r="E5" s="1">
        <f t="shared" si="0"/>
        <v>-282</v>
      </c>
      <c r="F5" s="1">
        <f t="shared" si="1"/>
        <v>0</v>
      </c>
      <c r="G5" s="2">
        <v>41.4</v>
      </c>
    </row>
    <row r="6" spans="1:7">
      <c r="A6" s="2">
        <v>4</v>
      </c>
      <c r="B6" s="2">
        <v>3606</v>
      </c>
      <c r="C6" s="2">
        <v>160</v>
      </c>
      <c r="D6" s="1">
        <v>0</v>
      </c>
      <c r="E6" s="1">
        <f t="shared" si="0"/>
        <v>160</v>
      </c>
      <c r="F6" s="1">
        <f t="shared" si="1"/>
        <v>160</v>
      </c>
      <c r="G6" s="2">
        <f>103.8-15</f>
        <v>88.8</v>
      </c>
    </row>
    <row r="7" spans="1:7">
      <c r="A7" s="2">
        <v>5</v>
      </c>
      <c r="B7" s="2">
        <v>3607</v>
      </c>
      <c r="C7" s="2">
        <v>100</v>
      </c>
      <c r="D7" s="1">
        <v>120</v>
      </c>
      <c r="E7" s="1">
        <f t="shared" si="0"/>
        <v>-20</v>
      </c>
      <c r="F7" s="1">
        <f t="shared" si="1"/>
        <v>0</v>
      </c>
      <c r="G7" s="2">
        <v>0</v>
      </c>
    </row>
    <row r="8" spans="1:7">
      <c r="A8" s="2">
        <v>6</v>
      </c>
      <c r="B8" s="2">
        <v>3608</v>
      </c>
      <c r="C8" s="6">
        <v>160</v>
      </c>
      <c r="D8" s="1">
        <v>1000</v>
      </c>
      <c r="E8" s="1">
        <f t="shared" si="0"/>
        <v>-840</v>
      </c>
      <c r="F8" s="1">
        <f t="shared" si="1"/>
        <v>0</v>
      </c>
      <c r="G8" s="2">
        <f>89.5-6</f>
        <v>83.5</v>
      </c>
    </row>
    <row r="9" spans="1:7">
      <c r="A9" s="2">
        <v>7</v>
      </c>
      <c r="B9" s="2">
        <v>3609</v>
      </c>
      <c r="C9" s="2">
        <v>100</v>
      </c>
      <c r="D9" s="1">
        <v>40</v>
      </c>
      <c r="E9" s="1">
        <f t="shared" si="0"/>
        <v>60</v>
      </c>
      <c r="F9" s="1">
        <f t="shared" si="1"/>
        <v>60</v>
      </c>
      <c r="G9" s="2">
        <f>85.5-15</f>
        <v>70.5</v>
      </c>
    </row>
    <row r="10" spans="1:7">
      <c r="A10" s="2">
        <v>8</v>
      </c>
      <c r="B10" s="2">
        <v>3610</v>
      </c>
      <c r="C10" s="12">
        <v>160</v>
      </c>
      <c r="D10" s="1">
        <v>10</v>
      </c>
      <c r="E10" s="1">
        <f t="shared" si="0"/>
        <v>150</v>
      </c>
      <c r="F10" s="1">
        <f t="shared" si="1"/>
        <v>150</v>
      </c>
      <c r="G10" s="2">
        <f>98.4-10</f>
        <v>88.4</v>
      </c>
    </row>
    <row r="11" spans="1:7">
      <c r="A11" s="2">
        <v>9</v>
      </c>
      <c r="B11" s="2">
        <v>3611</v>
      </c>
      <c r="C11" s="2">
        <v>250</v>
      </c>
      <c r="D11" s="1">
        <v>1194</v>
      </c>
      <c r="E11" s="1">
        <f t="shared" si="0"/>
        <v>-944</v>
      </c>
      <c r="F11" s="1">
        <f t="shared" si="1"/>
        <v>0</v>
      </c>
      <c r="G11" s="2">
        <v>183.3</v>
      </c>
    </row>
    <row r="12" spans="1:7">
      <c r="A12" s="2">
        <v>10</v>
      </c>
      <c r="B12" s="2">
        <v>3613</v>
      </c>
      <c r="C12" s="2">
        <v>250</v>
      </c>
      <c r="D12" s="1">
        <v>15</v>
      </c>
      <c r="E12" s="1">
        <f t="shared" si="0"/>
        <v>235</v>
      </c>
      <c r="F12" s="1">
        <f t="shared" si="1"/>
        <v>235</v>
      </c>
      <c r="G12" s="2">
        <f>207.6-6</f>
        <v>201.6</v>
      </c>
    </row>
    <row r="13" spans="1:7">
      <c r="A13" s="2">
        <v>11</v>
      </c>
      <c r="B13" s="2">
        <v>3616</v>
      </c>
      <c r="C13" s="2">
        <v>160</v>
      </c>
      <c r="D13" s="1">
        <v>746.5</v>
      </c>
      <c r="E13" s="1">
        <f t="shared" si="0"/>
        <v>-586.5</v>
      </c>
      <c r="F13" s="1">
        <f t="shared" si="1"/>
        <v>0</v>
      </c>
      <c r="G13" s="2">
        <f>114-6</f>
        <v>108</v>
      </c>
    </row>
    <row r="14" spans="1:7">
      <c r="A14" s="2">
        <v>12</v>
      </c>
      <c r="B14" s="2">
        <v>3617</v>
      </c>
      <c r="C14" s="2">
        <v>250</v>
      </c>
      <c r="D14" s="1">
        <v>360</v>
      </c>
      <c r="E14" s="1">
        <f t="shared" si="0"/>
        <v>-110</v>
      </c>
      <c r="F14" s="1">
        <f t="shared" si="1"/>
        <v>0</v>
      </c>
      <c r="G14" s="2">
        <v>169.6</v>
      </c>
    </row>
    <row r="15" spans="1:7">
      <c r="A15" s="2">
        <v>13</v>
      </c>
      <c r="B15" s="2">
        <v>3620</v>
      </c>
      <c r="C15" s="2">
        <v>400</v>
      </c>
      <c r="D15" s="1">
        <v>421</v>
      </c>
      <c r="E15" s="1">
        <f t="shared" si="0"/>
        <v>-21</v>
      </c>
      <c r="F15" s="1">
        <f t="shared" si="1"/>
        <v>0</v>
      </c>
      <c r="G15" s="2">
        <f>331.2-15</f>
        <v>316.2</v>
      </c>
    </row>
    <row r="16" spans="1:7">
      <c r="A16" s="2">
        <v>14</v>
      </c>
      <c r="B16" s="5">
        <v>3623</v>
      </c>
      <c r="C16" s="2">
        <v>63</v>
      </c>
      <c r="D16" s="1">
        <v>0</v>
      </c>
      <c r="E16" s="1">
        <f t="shared" si="0"/>
        <v>63</v>
      </c>
      <c r="F16" s="1">
        <f t="shared" si="1"/>
        <v>63</v>
      </c>
      <c r="G16" s="2">
        <v>54.4</v>
      </c>
    </row>
    <row r="17" spans="1:7">
      <c r="A17" s="2">
        <v>15</v>
      </c>
      <c r="B17" s="2">
        <v>3625</v>
      </c>
      <c r="C17" s="2">
        <v>250</v>
      </c>
      <c r="D17" s="1">
        <v>206.5</v>
      </c>
      <c r="E17" s="1">
        <f t="shared" si="0"/>
        <v>43.5</v>
      </c>
      <c r="F17" s="1">
        <f t="shared" si="1"/>
        <v>43.5</v>
      </c>
      <c r="G17" s="2">
        <v>213.7</v>
      </c>
    </row>
    <row r="18" spans="1:7">
      <c r="A18" s="2">
        <v>16</v>
      </c>
      <c r="B18" s="2">
        <v>3632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44.3</v>
      </c>
    </row>
    <row r="19" spans="1:7">
      <c r="A19" s="2">
        <v>17</v>
      </c>
      <c r="B19" s="2">
        <v>3633</v>
      </c>
      <c r="C19" s="2">
        <v>250</v>
      </c>
      <c r="D19" s="1">
        <v>330.25</v>
      </c>
      <c r="E19" s="1">
        <f t="shared" si="0"/>
        <v>-80.25</v>
      </c>
      <c r="F19" s="1">
        <f t="shared" si="1"/>
        <v>0</v>
      </c>
      <c r="G19" s="2">
        <f>94.9-30</f>
        <v>64.900000000000006</v>
      </c>
    </row>
    <row r="20" spans="1:7">
      <c r="A20" s="2">
        <v>18</v>
      </c>
      <c r="B20" s="2">
        <v>3634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78.599999999999994</v>
      </c>
    </row>
    <row r="21" spans="1:7">
      <c r="A21" s="2">
        <v>19</v>
      </c>
      <c r="B21" s="2">
        <v>3635</v>
      </c>
      <c r="C21" s="2">
        <v>160</v>
      </c>
      <c r="D21" s="1">
        <v>1205.5</v>
      </c>
      <c r="E21" s="1">
        <f t="shared" si="0"/>
        <v>-1045.5</v>
      </c>
      <c r="F21" s="1">
        <f t="shared" si="1"/>
        <v>0</v>
      </c>
      <c r="G21" s="2">
        <f>35-20</f>
        <v>15</v>
      </c>
    </row>
    <row r="22" spans="1:7">
      <c r="A22" s="2">
        <v>20</v>
      </c>
      <c r="B22" s="2">
        <v>3636</v>
      </c>
      <c r="C22" s="2">
        <v>630</v>
      </c>
      <c r="D22" s="1">
        <v>60</v>
      </c>
      <c r="E22" s="1">
        <f t="shared" si="0"/>
        <v>570</v>
      </c>
      <c r="F22" s="1">
        <f t="shared" si="1"/>
        <v>570</v>
      </c>
      <c r="G22" s="2">
        <f>474-15</f>
        <v>459</v>
      </c>
    </row>
    <row r="23" spans="1:7">
      <c r="A23" s="2">
        <v>21</v>
      </c>
      <c r="B23" s="2">
        <v>3637</v>
      </c>
      <c r="C23" s="2">
        <v>630</v>
      </c>
      <c r="D23" s="1">
        <v>42</v>
      </c>
      <c r="E23" s="1">
        <f t="shared" si="0"/>
        <v>588</v>
      </c>
      <c r="F23" s="1">
        <f t="shared" si="1"/>
        <v>588</v>
      </c>
      <c r="G23" s="2">
        <v>300.7</v>
      </c>
    </row>
    <row r="24" spans="1:7">
      <c r="A24" s="2">
        <v>22</v>
      </c>
      <c r="B24" s="2">
        <v>3638</v>
      </c>
      <c r="C24" s="2">
        <v>100</v>
      </c>
      <c r="D24" s="1">
        <v>53</v>
      </c>
      <c r="E24" s="1">
        <f t="shared" si="0"/>
        <v>47</v>
      </c>
      <c r="F24" s="1">
        <f t="shared" si="1"/>
        <v>47</v>
      </c>
      <c r="G24" s="2">
        <v>0</v>
      </c>
    </row>
    <row r="25" spans="1:7">
      <c r="A25" s="2">
        <v>23</v>
      </c>
      <c r="B25" s="2">
        <v>3654</v>
      </c>
      <c r="C25" s="2">
        <v>250</v>
      </c>
      <c r="D25" s="1">
        <v>189</v>
      </c>
      <c r="E25" s="1">
        <f t="shared" si="0"/>
        <v>61</v>
      </c>
      <c r="F25" s="1">
        <f t="shared" si="1"/>
        <v>61</v>
      </c>
      <c r="G25" s="2">
        <v>230.6</v>
      </c>
    </row>
    <row r="26" spans="1:7">
      <c r="A26" s="2">
        <v>24</v>
      </c>
      <c r="B26" s="3">
        <v>3655</v>
      </c>
      <c r="C26" s="7">
        <v>160</v>
      </c>
      <c r="D26" s="1">
        <v>30</v>
      </c>
      <c r="E26" s="1">
        <f t="shared" si="0"/>
        <v>130</v>
      </c>
      <c r="F26" s="1">
        <f t="shared" si="1"/>
        <v>130</v>
      </c>
      <c r="G26" s="2">
        <f>95.1-10</f>
        <v>85.1</v>
      </c>
    </row>
    <row r="27" spans="1:7">
      <c r="A27" s="2">
        <v>25</v>
      </c>
      <c r="B27" s="2">
        <v>3656</v>
      </c>
      <c r="C27" s="2">
        <v>40</v>
      </c>
      <c r="D27" s="1">
        <v>1190</v>
      </c>
      <c r="E27" s="1">
        <f t="shared" si="0"/>
        <v>-1150</v>
      </c>
      <c r="F27" s="1">
        <f t="shared" si="1"/>
        <v>0</v>
      </c>
      <c r="G27" s="2">
        <v>38.200000000000003</v>
      </c>
    </row>
    <row r="28" spans="1:7">
      <c r="A28" s="2">
        <v>26</v>
      </c>
      <c r="B28" s="2">
        <v>3659</v>
      </c>
      <c r="C28" s="2">
        <v>160</v>
      </c>
      <c r="D28" s="1">
        <v>646</v>
      </c>
      <c r="E28" s="1">
        <f t="shared" si="0"/>
        <v>-486</v>
      </c>
      <c r="F28" s="1">
        <f t="shared" si="1"/>
        <v>0</v>
      </c>
      <c r="G28" s="2">
        <v>144.69999999999999</v>
      </c>
    </row>
    <row r="29" spans="1:7">
      <c r="A29" s="2">
        <v>27</v>
      </c>
      <c r="B29" s="2">
        <v>3674</v>
      </c>
      <c r="C29" s="2">
        <v>250</v>
      </c>
      <c r="D29" s="1">
        <v>275</v>
      </c>
      <c r="E29" s="1">
        <f t="shared" si="0"/>
        <v>-25</v>
      </c>
      <c r="F29" s="1">
        <f t="shared" si="1"/>
        <v>0</v>
      </c>
      <c r="G29" s="2">
        <f>133.9-10-15</f>
        <v>108.9</v>
      </c>
    </row>
    <row r="30" spans="1:7">
      <c r="A30" s="2">
        <v>28</v>
      </c>
      <c r="B30" s="2">
        <v>3675</v>
      </c>
      <c r="C30" s="2">
        <v>160</v>
      </c>
      <c r="D30" s="1">
        <v>10</v>
      </c>
      <c r="E30" s="1">
        <f t="shared" si="0"/>
        <v>150</v>
      </c>
      <c r="F30" s="1">
        <f t="shared" si="1"/>
        <v>150</v>
      </c>
      <c r="G30" s="2">
        <v>104.7</v>
      </c>
    </row>
    <row r="31" spans="1:7">
      <c r="A31" s="2">
        <v>29</v>
      </c>
      <c r="B31" s="5">
        <v>3686</v>
      </c>
      <c r="C31" s="2">
        <v>250</v>
      </c>
      <c r="D31" s="1">
        <v>218.5</v>
      </c>
      <c r="E31" s="1">
        <f t="shared" si="0"/>
        <v>31.5</v>
      </c>
      <c r="F31" s="1">
        <f t="shared" si="1"/>
        <v>31.5</v>
      </c>
      <c r="G31" s="2">
        <f>127.5-15</f>
        <v>112.5</v>
      </c>
    </row>
    <row r="32" spans="1:7">
      <c r="A32" s="2">
        <v>30</v>
      </c>
      <c r="B32" s="2">
        <v>3687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f>67.9-6</f>
        <v>61.900000000000006</v>
      </c>
    </row>
    <row r="33" spans="1:7">
      <c r="A33" s="2">
        <v>31</v>
      </c>
      <c r="B33" s="2">
        <v>3689</v>
      </c>
      <c r="C33" s="2">
        <v>250</v>
      </c>
      <c r="D33" s="1">
        <v>9</v>
      </c>
      <c r="E33" s="1">
        <f t="shared" si="0"/>
        <v>241</v>
      </c>
      <c r="F33" s="1">
        <f t="shared" si="1"/>
        <v>241</v>
      </c>
      <c r="G33" s="2">
        <v>249.5</v>
      </c>
    </row>
    <row r="34" spans="1:7">
      <c r="A34" s="2">
        <v>32</v>
      </c>
      <c r="B34" s="2">
        <v>3696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57.8</v>
      </c>
    </row>
    <row r="35" spans="1:7">
      <c r="A35" s="2">
        <v>33</v>
      </c>
      <c r="B35" s="2">
        <v>3705</v>
      </c>
      <c r="C35" s="2">
        <v>100</v>
      </c>
      <c r="D35" s="1">
        <v>868</v>
      </c>
      <c r="E35" s="1">
        <f t="shared" si="0"/>
        <v>-768</v>
      </c>
      <c r="F35" s="1">
        <f t="shared" si="1"/>
        <v>0</v>
      </c>
      <c r="G35" s="2">
        <f>60.8-10</f>
        <v>50.8</v>
      </c>
    </row>
    <row r="36" spans="1:7">
      <c r="A36" s="2">
        <v>34</v>
      </c>
      <c r="B36" s="3">
        <v>3707</v>
      </c>
      <c r="C36" s="2">
        <v>100</v>
      </c>
      <c r="D36" s="1">
        <v>15</v>
      </c>
      <c r="E36" s="1">
        <f t="shared" si="0"/>
        <v>85</v>
      </c>
      <c r="F36" s="1">
        <f t="shared" si="1"/>
        <v>85</v>
      </c>
      <c r="G36" s="2">
        <f>36.5-15</f>
        <v>21.5</v>
      </c>
    </row>
    <row r="37" spans="1:7">
      <c r="A37" s="2">
        <v>35</v>
      </c>
      <c r="B37" s="3">
        <v>3710</v>
      </c>
      <c r="C37" s="2">
        <v>100</v>
      </c>
      <c r="D37" s="1">
        <v>454</v>
      </c>
      <c r="E37" s="1">
        <f t="shared" si="0"/>
        <v>-354</v>
      </c>
      <c r="F37" s="1">
        <f t="shared" si="1"/>
        <v>0</v>
      </c>
      <c r="G37" s="2">
        <v>62.9</v>
      </c>
    </row>
    <row r="38" spans="1:7">
      <c r="A38" s="2">
        <v>36</v>
      </c>
      <c r="B38" s="2">
        <v>3711</v>
      </c>
      <c r="C38" s="2">
        <v>63</v>
      </c>
      <c r="D38" s="1">
        <v>377</v>
      </c>
      <c r="E38" s="1">
        <f t="shared" si="0"/>
        <v>-314</v>
      </c>
      <c r="F38" s="1">
        <f t="shared" si="1"/>
        <v>0</v>
      </c>
      <c r="G38" s="2">
        <v>30.8</v>
      </c>
    </row>
    <row r="39" spans="1:7">
      <c r="A39" s="2">
        <v>37</v>
      </c>
      <c r="B39" s="3">
        <v>3712</v>
      </c>
      <c r="C39" s="2">
        <v>100</v>
      </c>
      <c r="D39" s="1">
        <v>15</v>
      </c>
      <c r="E39" s="1">
        <f t="shared" si="0"/>
        <v>85</v>
      </c>
      <c r="F39" s="1">
        <f t="shared" si="1"/>
        <v>85</v>
      </c>
      <c r="G39" s="2">
        <f>35.8-6-15</f>
        <v>14.799999999999997</v>
      </c>
    </row>
    <row r="40" spans="1:7">
      <c r="A40" s="2">
        <v>38</v>
      </c>
      <c r="B40" s="2">
        <v>3714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228.7</v>
      </c>
    </row>
    <row r="41" spans="1:7" hidden="1">
      <c r="A41" s="4">
        <v>59</v>
      </c>
      <c r="B41" s="4" t="s">
        <v>4</v>
      </c>
      <c r="C41" s="4">
        <v>40</v>
      </c>
      <c r="D41" s="11">
        <v>4</v>
      </c>
      <c r="E41" s="10">
        <f t="shared" ref="E41" si="2">D41-C41</f>
        <v>-36</v>
      </c>
      <c r="F41" s="11">
        <f t="shared" si="1"/>
        <v>0</v>
      </c>
      <c r="G41" s="11">
        <f t="shared" si="1"/>
        <v>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2020-01-14T06:54:27Z</dcterms:modified>
</cp:coreProperties>
</file>